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60" windowWidth="20490" windowHeight="724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<sst xmlns="http://schemas.openxmlformats.org/spreadsheetml/2006/main" count="914" uniqueCount="656">
  <si>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</si>
  <si>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</si>
  <si>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</si>
  <si>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</si>
  <si>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</si>
  <si>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</si>
  <si>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</si>
  <si>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</si>
  <si>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</si>
  <si>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</si>
  <si>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</si>
  <si>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</si>
  <si>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</si>
  <si>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</si>
  <si>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</si>
  <si>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</si>
  <si>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</si>
  <si>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</si>
  <si>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</si>
  <si>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</si>
  <si>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</si>
  <si>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</si>
  <si>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</si>
  <si>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</si>
  <si>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</si>
  <si>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</si>
  <si>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</si>
  <si>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</si>
  <si>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</si>
  <si>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</si>
  <si>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</si>
  <si>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</si>
  <si>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</si>
  <si>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</si>
  <si>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</si>
  <si>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</si>
  <si>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</si>
  <si>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</si>
  <si>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</si>
  <si>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</si>
  <si>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</si>
  <si>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</si>
  <si>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</si>
  <si>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</si>
  <si>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</si>
  <si>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</si>
  <si>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</si>
  <si>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</si>
  <si>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</si>
  <si>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</si>
  <si>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</si>
  <si>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</si>
  <si>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</si>
  <si>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</si>
  <si>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</si>
  <si>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</si>
  <si>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</si>
  <si>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</si>
  <si>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</si>
  <si>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</si>
  <si>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</si>
  <si>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</si>
  <si>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</si>
  <si>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</si>
  <si>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</si>
  <si>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</si>
  <si>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</si>
  <si>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</si>
  <si>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</si>
  <si>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</si>
  <si>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</si>
  <si>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</si>
  <si>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</si>
  <si>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</si>
  <si>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</si>
  <si>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</si>
  <si>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</si>
  <si>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</si>
  <si>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</si>
  <si>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</si>
  <si>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</si>
  <si>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</si>
  <si>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</si>
  <si>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</si>
  <si>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</si>
  <si>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</si>
  <si>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</si>
  <si>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</si>
  <si>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</si>
  <si>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</si>
  <si>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</si>
  <si>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</si>
  <si>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</si>
  <si>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</si>
  <si>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</si>
  <si>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</si>
  <si>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</si>
  <si>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</si>
  <si>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</si>
  <si>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</si>
  <si>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</si>
  <si>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</si>
  <si>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</si>
  <si>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</si>
  <si>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</si>
  <si>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</si>
  <si>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</si>
  <si>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</si>
  <si>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</si>
  <si>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</si>
  <si>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</si>
  <si>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</si>
  <si>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</si>
  <si>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</si>
  <si>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</si>
  <si>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</si>
  <si>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</si>
  <si>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</si>
  <si>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</si>
  <si>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</si>
  <si>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</si>
  <si>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</si>
  <si>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</si>
  <si>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</si>
  <si>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</si>
  <si>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</si>
  <si>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</si>
  <si>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</si>
  <si>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</si>
  <si>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</si>
  <si>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</si>
  <si>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</si>
  <si>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</si>
  <si>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</si>
  <si>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</si>
  <si>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</si>
  <si>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</si>
  <si>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</si>
  <si>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</si>
  <si>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</si>
  <si>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</si>
  <si>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</si>
  <si>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</si>
  <si>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</si>
  <si>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</si>
  <si>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</si>
  <si>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</si>
  <si>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</si>
  <si>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</si>
  <si>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</si>
  <si>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</si>
  <si>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</si>
  <si>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</si>
  <si>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</si>
  <si>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</si>
  <si>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</si>
  <si>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</si>
  <si>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</si>
  <si>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</si>
  <si>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</si>
  <si>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</si>
  <si>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</si>
  <si>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</si>
  <si>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</si>
  <si>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</si>
  <si>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</si>
  <si>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</si>
  <si>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</si>
  <si>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</si>
  <si>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</si>
  <si>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</si>
  <si>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</si>
  <si>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</si>
  <si>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</si>
  <si>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</si>
  <si>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</si>
  <si>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</si>
  <si>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</si>
  <si>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</si>
  <si>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</si>
  <si>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</si>
  <si>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</si>
  <si>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</si>
  <si>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</si>
  <si>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</si>
  <si>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</si>
  <si>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</si>
  <si>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</si>
  <si>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</si>
  <si>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</si>
  <si>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</si>
  <si>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</si>
  <si>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</si>
  <si>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</si>
  <si>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</si>
  <si>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</si>
  <si>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</si>
  <si>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</si>
  <si>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</si>
  <si>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</si>
  <si>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</si>
  <si>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</si>
  <si>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</si>
  <si>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</si>
  <si>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</si>
  <si>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</si>
  <si>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</si>
  <si>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</si>
  <si>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</si>
  <si>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</si>
  <si>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</si>
  <si>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</si>
  <si>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</si>
  <si>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</si>
  <si>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</si>
  <si>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</si>
  <si>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</si>
  <si>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</si>
  <si>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</si>
  <si>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</si>
  <si>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</si>
  <si>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</si>
  <si>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</si>
  <si>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</si>
  <si>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</si>
  <si>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</si>
  <si>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</si>
  <si>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</si>
  <si>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</si>
  <si>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</si>
  <si>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</si>
  <si>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</si>
  <si>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</si>
  <si>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</si>
  <si>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</si>
  <si>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</si>
  <si>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</si>
  <si>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</si>
  <si>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</si>
  <si>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</si>
  <si>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</si>
  <si>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</si>
  <si>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</si>
  <si>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</si>
  <si>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</si>
  <si>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</si>
  <si>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</si>
  <si>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</si>
  <si>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</si>
  <si>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</si>
  <si>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</si>
  <si>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</si>
  <si>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</si>
  <si>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</si>
  <si>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</si>
  <si>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</si>
  <si>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</si>
  <si>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</si>
  <si>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</si>
  <si>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</si>
  <si>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</si>
  <si>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</si>
  <si>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</si>
  <si>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</si>
  <si>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</si>
  <si>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</si>
  <si>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</si>
  <si>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</si>
  <si>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</si>
  <si>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</si>
  <si>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</si>
  <si>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</si>
  <si>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</si>
  <si>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</si>
  <si>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</si>
  <si>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</si>
  <si>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</si>
  <si>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</si>
  <si>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</si>
  <si>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</si>
  <si>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</si>
  <si>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</si>
  <si>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</si>
  <si>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</si>
  <si>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</si>
  <si>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</si>
  <si>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</si>
  <si>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</si>
  <si>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</si>
  <si>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</si>
  <si>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</si>
  <si>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</si>
  <si>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</si>
  <si>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</si>
  <si>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</si>
  <si>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</si>
  <si>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</si>
  <si>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</si>
  <si>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</si>
  <si>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</si>
  <si>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</si>
  <si>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</si>
  <si>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</si>
  <si>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</si>
  <si>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</si>
  <si>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</si>
  <si>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</si>
  <si>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</si>
  <si>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</si>
  <si>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</si>
  <si>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</si>
  <si>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</si>
  <si>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</si>
  <si>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</si>
  <si>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</si>
  <si>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</si>
  <si>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</si>
  <si>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</si>
  <si>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</si>
  <si>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</si>
  <si>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</si>
  <si>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</si>
  <si>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</si>
  <si>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</si>
  <si>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</si>
  <si>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</si>
  <si>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</si>
  <si>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</si>
  <si>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</si>
  <si>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</si>
  <si>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</si>
  <si>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</si>
  <si>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</si>
  <si>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</si>
  <si>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</si>
  <si>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</si>
  <si>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</si>
  <si>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</si>
  <si>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</si>
  <si>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</si>
  <si>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</si>
  <si>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</si>
  <si>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</si>
  <si>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</si>
  <si>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</si>
  <si>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</si>
  <si>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</si>
  <si>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</si>
  <si>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</si>
  <si>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</si>
  <si>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</si>
  <si>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</si>
  <si>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</si>
  <si>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</si>
  <si>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</si>
  <si>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</si>
  <si>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</si>
  <si>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</si>
  <si>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</si>
  <si>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</si>
  <si>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</si>
  <si>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</si>
  <si>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</si>
  <si>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</si>
  <si>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</si>
  <si>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</si>
  <si>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</si>
  <si>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</si>
  <si>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</si>
  <si>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</si>
  <si>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</si>
  <si>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</si>
  <si>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</si>
  <si>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</si>
  <si>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</si>
  <si>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</si>
  <si>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</si>
  <si>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</si>
  <si>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</si>
  <si>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</si>
  <si>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</si>
  <si>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</si>
  <si>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</si>
  <si>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</si>
  <si>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</si>
  <si>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</si>
  <si>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</si>
  <si>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</si>
  <si>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</si>
  <si>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</si>
  <si>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</si>
  <si>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</si>
  <si>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</si>
  <si>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</si>
  <si>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</si>
  <si>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</si>
  <si>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</si>
  <si>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</si>
  <si>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</si>
  <si>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</si>
  <si>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</si>
  <si>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</si>
  <si>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</si>
  <si>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</si>
  <si>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</si>
  <si>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</si>
  <si>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</si>
  <si>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</si>
  <si>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</si>
  <si>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</si>
  <si>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</si>
  <si>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</si>
  <si>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</si>
  <si>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</si>
  <si>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</si>
  <si>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</si>
  <si>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</si>
  <si>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</si>
  <si>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</si>
  <si>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</si>
  <si>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</si>
  <si>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</si>
  <si>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</si>
  <si>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</si>
  <si>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</si>
  <si>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</si>
  <si>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</si>
  <si>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</si>
  <si>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</si>
  <si>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</si>
  <si>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</si>
  <si>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</si>
  <si>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</si>
  <si>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</si>
  <si>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</si>
  <si>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</si>
  <si>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</si>
  <si>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</si>
  <si>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</si>
  <si>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</si>
  <si>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</si>
  <si>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</si>
  <si>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</si>
  <si>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</si>
  <si>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</si>
  <si>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</si>
  <si>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</si>
  <si>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</si>
  <si>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</si>
  <si>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</si>
  <si>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</si>
  <si>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</si>
  <si>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</si>
  <si>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</si>
  <si>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</si>
  <si>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</si>
  <si>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</si>
  <si>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</si>
  <si>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</si>
  <si>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</si>
  <si>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</si>
  <si>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</si>
  <si>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</si>
  <si>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</si>
  <si>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</si>
  <si>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</si>
  <si>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</si>
  <si>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</si>
  <si>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</si>
  <si>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</si>
  <si>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</si>
  <si>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</si>
  <si>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</si>
  <si>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</si>
  <si>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</si>
  <si>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</si>
  <si>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</si>
  <si>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</si>
  <si>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</si>
  <si>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</si>
  <si>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</si>
  <si>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</si>
  <si>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</si>
  <si>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</si>
  <si>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</si>
  <si>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</si>
  <si>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</si>
  <si>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</si>
  <si>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</si>
  <si>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</si>
  <si>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</si>
  <si>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</si>
  <si>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</si>
  <si>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</si>
  <si>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</si>
  <si>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</si>
  <si>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</si>
  <si>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</si>
  <si>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</si>
  <si>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</si>
  <si>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</si>
  <si>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</si>
  <si>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</si>
  <si>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</si>
  <si>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</si>
  <si>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</si>
  <si>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</si>
  <si>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</si>
  <si>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</si>
  <si>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</si>
  <si>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</si>
  <si>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</si>
  <si>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</si>
  <si>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</si>
  <si>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</si>
  <si>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</si>
  <si>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</si>
  <si>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</si>
  <si>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</si>
  <si>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</si>
  <si>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</si>
  <si>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</si>
  <si>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</si>
  <si>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</si>
  <si>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</si>
  <si>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</si>
  <si>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</si>
  <si>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</si>
  <si>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</si>
  <si>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</si>
  <si>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</si>
  <si>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</si>
  <si>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</si>
  <si>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</si>
  <si>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</si>
  <si>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</si>
  <si>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</si>
  <si>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</si>
  <si>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</si>
  <si>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</si>
  <si>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</si>
  <si>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</si>
  <si>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</si>
  <si>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</si>
  <si>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</si>
  <si>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</si>
  <si>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</si>
  <si>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</si>
  <si>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</si>
  <si>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</si>
  <si>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</si>
  <si>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</si>
  <si>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</si>
  <si>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</si>
  <si>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</si>
  <si>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</si>
  <si>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</si>
  <si>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</si>
  <si>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</si>
  <si>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</si>
  <si>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</si>
  <si>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</si>
  <si>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</si>
  <si>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</si>
  <si>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</si>
  <si>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</si>
  <si>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</si>
  <si>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</si>
  <si>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</si>
  <si>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</si>
  <si>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</si>
  <si>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</si>
  <si>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</si>
  <si>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</si>
  <si>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</si>
  <si>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</si>
  <si>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</si>
  <si>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</si>
  <si>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</si>
  <si>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</si>
  <si>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</si>
  <si>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</si>
  <si>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</si>
  <si>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</si>
  <si>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</si>
  <si>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</si>
  <si>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</si>
  <si>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</si>
  <si>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</si>
  <si>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</si>
  <si>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</si>
  <si>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</si>
  <si>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</si>
  <si>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</si>
  <si>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</si>
  <si>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</si>
  <si>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</si>
  <si>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</si>
  <si>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</si>
  <si>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</si>
  <si>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</si>
  <si>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</si>
  <si>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</si>
  <si>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</si>
  <si>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</si>
  <si>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</si>
  <si>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</si>
  <si>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</si>
  <si>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</si>
  <si>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</si>
  <si>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</si>
  <si>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</si>
  <si>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</si>
  <si>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</si>
  <si>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</si>
  <si>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</si>
  <si>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</si>
  <si>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</si>
  <si>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</si>
  <si>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</si>
  <si>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</si>
  <si>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</si>
  <si>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</si>
  <si>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</si>
  <si>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</si>
  <si>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</si>
  <si>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</si>
  <si>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</si>
  <si>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</si>
  <si>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</si>
  <si>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</si>
  <si>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</si>
  <si>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</si>
  <si>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</si>
  <si>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</si>
  <si>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</si>
  <si>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</si>
  <si>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</si>
  <si>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</si>
  <si>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</si>
  <si>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</si>
  <si>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</si>
  <si>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</si>
  <si>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</si>
  <si>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</si>
  <si>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</si>
  <si>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</si>
  <si>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</si>
  <si>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</si>
  <si>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</si>
  <si>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</si>
  <si>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</si>
  <si>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</si>
  <si>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Lawrence Manor Apartments</t>
  </si>
  <si>
    <t>15-0008</t>
  </si>
  <si>
    <t xml:space="preserve">Scored in 2014 for Community Outreach.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</si>
</sst>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33" zoomScaleNormal="100" zoomScaleSheetLayoutView="100" workbookViewId="0">
      <selection activeCell="H265" sqref="H26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650</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574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60</v>
      </c>
      <c r="G91" s="304"/>
      <c r="H91" s="164"/>
      <c r="I91" s="164"/>
    </row>
    <row r="92" spans="1:9">
      <c r="A92" s="246" t="s">
        <v>494</v>
      </c>
      <c r="F92" s="303">
        <v>3</v>
      </c>
      <c r="G92" s="304"/>
      <c r="H92" s="164"/>
      <c r="I92" s="164"/>
    </row>
    <row r="93" spans="1:9">
      <c r="A93" s="297" t="s">
        <v>495</v>
      </c>
      <c r="F93" s="511">
        <f>F92/F91</f>
        <v>0.05</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60</v>
      </c>
      <c r="G162" s="304"/>
      <c r="H162" s="164"/>
      <c r="I162" s="164"/>
    </row>
    <row r="163" spans="1:9">
      <c r="A163" s="246" t="s">
        <v>521</v>
      </c>
      <c r="F163" s="307">
        <v>474679</v>
      </c>
      <c r="G163" s="304"/>
      <c r="H163" s="164"/>
      <c r="I163" s="164"/>
    </row>
    <row r="164" spans="1:9">
      <c r="A164" s="297" t="s">
        <v>522</v>
      </c>
      <c r="F164" s="308">
        <f>F163/F162</f>
        <v>7911.3166666666666</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585</v>
      </c>
      <c r="E250" s="651"/>
      <c r="F250" s="651"/>
      <c r="G250" s="652"/>
      <c r="H250" s="498"/>
      <c r="I250" s="499"/>
    </row>
    <row r="251" spans="1:9" ht="12" customHeight="1" thickBot="1">
      <c r="B251" s="648" t="s">
        <v>643</v>
      </c>
      <c r="C251" s="649"/>
      <c r="D251" s="650" t="s">
        <v>628</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2991588</v>
      </c>
    </row>
    <row r="261" spans="1:9">
      <c r="A261" s="305">
        <v>13</v>
      </c>
      <c r="B261" s="306" t="s">
        <v>541</v>
      </c>
      <c r="D261" s="246" t="s">
        <v>493</v>
      </c>
      <c r="H261" s="310">
        <v>50</v>
      </c>
    </row>
    <row r="262" spans="1:9">
      <c r="A262" s="305">
        <v>14</v>
      </c>
      <c r="B262" s="306" t="s">
        <v>542</v>
      </c>
      <c r="D262" s="297" t="s">
        <v>543</v>
      </c>
      <c r="H262" s="308">
        <f>H260/H261</f>
        <v>59831.76</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1"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Lawrence Manor Apartments</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Lawrence Manor Apartments</v>
      </c>
      <c r="D6" s="675"/>
      <c r="E6" s="675"/>
      <c r="F6" s="676"/>
    </row>
    <row r="7" spans="1:9" ht="13.5" thickBot="1">
      <c r="A7" s="246" t="s">
        <v>278</v>
      </c>
      <c r="C7" s="674" t="str">
        <f>'Scoring Workbook'!C7:F7</f>
        <v>Existing Unis - Rural</v>
      </c>
      <c r="D7" s="675"/>
      <c r="E7" s="675"/>
      <c r="F7" s="676"/>
    </row>
    <row r="8" spans="1:9" ht="13.5" thickBot="1">
      <c r="A8" s="246" t="s">
        <v>40</v>
      </c>
      <c r="C8" s="677" t="str">
        <f>'Scoring Workbook'!C8:F8</f>
        <v>15-0008</v>
      </c>
      <c r="D8" s="678"/>
      <c r="E8" s="678"/>
      <c r="F8" s="679"/>
    </row>
    <row r="9" spans="1:9" ht="13.5" thickBot="1">
      <c r="A9" s="689" t="s">
        <v>28</v>
      </c>
      <c r="B9" s="690"/>
      <c r="C9" s="677" t="s">
        <v>503</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655</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2015-06-12T12:25:28Z</dcterms:modified>
</cp:coreProperties>
</file>